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8BA0E9B5-9390-4928-A3AB-B397DB8309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7" i="1" l="1"/>
  <c r="G16" i="1"/>
  <c r="G15" i="1"/>
  <c r="G14" i="1"/>
  <c r="G13" i="1"/>
  <c r="G12" i="1"/>
  <c r="G11" i="1"/>
  <c r="G10" i="1"/>
  <c r="G9" i="1"/>
  <c r="G8" i="1"/>
  <c r="G7" i="1"/>
  <c r="G6" i="1"/>
  <c r="G5" i="1"/>
  <c r="G33" i="1"/>
  <c r="G32" i="1"/>
  <c r="G31" i="1"/>
  <c r="G26" i="1"/>
  <c r="G27" i="1"/>
  <c r="G28" i="1"/>
  <c r="G29" i="1"/>
  <c r="G30" i="1"/>
  <c r="G18" i="1" l="1"/>
  <c r="G37" i="1"/>
  <c r="G34" i="1"/>
  <c r="G35" i="1"/>
  <c r="G36" i="1"/>
  <c r="G38" i="1"/>
  <c r="G39" i="1" l="1"/>
</calcChain>
</file>

<file path=xl/sharedStrings.xml><?xml version="1.0" encoding="utf-8"?>
<sst xmlns="http://schemas.openxmlformats.org/spreadsheetml/2006/main" count="103" uniqueCount="52">
  <si>
    <t>№1 қосымша</t>
  </si>
  <si>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</si>
  <si>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</si>
  <si>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 xml:space="preserve">Приложение №1 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</si>
  <si>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</si>
  <si>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</si>
  <si>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</si>
  <si>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</si>
  <si>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</si>
  <si>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</si>
  <si>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</si>
  <si>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</si>
  <si>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</si>
  <si>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</si>
  <si>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</si>
  <si>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</si>
  <si>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</si>
  <si>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</si>
  <si>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</si>
  <si>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</si>
  <si>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 xml:space="preserve">Условия поставки: Поставка товара осуществляется по заявкам Заказчика до 31 декабря 2024 года. </t>
  </si>
  <si>
    <t xml:space="preserve">Жеткізу шарттары: Тауарды жеткізу тапсырыс берушінің өтінімдері бойынша 2024 жылғы 31 желтоқсанға дейін жүзеге асырылады.
</t>
  </si>
  <si>
    <t>шт</t>
  </si>
  <si>
    <t>раствор йода 5% 20мл</t>
  </si>
  <si>
    <t>флакон</t>
  </si>
  <si>
    <t>ледяная уксусная к-та</t>
  </si>
  <si>
    <t>упаковка</t>
  </si>
  <si>
    <t>Дисоль 400</t>
  </si>
  <si>
    <t>пиридоксина гидрохлорид 5% 1,0 №10</t>
  </si>
  <si>
    <t>раствор</t>
  </si>
  <si>
    <t>кислота</t>
  </si>
  <si>
    <t>раствор для инфузий</t>
  </si>
  <si>
    <t>раствор для инекций</t>
  </si>
  <si>
    <t>Азотная кислота</t>
  </si>
  <si>
    <t>стетоскоп</t>
  </si>
  <si>
    <t>стетоскоп LD Ste Time 56см с кварцевыми часами (цвет трубки бордовый, розовый, оранжевый)</t>
  </si>
  <si>
    <t>кабель отведений и ЭКГ - электроды в ручном и автоматическом режимах, миниатюрный ЭК 12Т-01-"Р-Д"</t>
  </si>
  <si>
    <t>кабель</t>
  </si>
  <si>
    <t>таблетница</t>
  </si>
  <si>
    <t>марлевые салфетки медицинские 2х- слойные стерильные №10 45*29см</t>
  </si>
  <si>
    <t>Канюля Мини Спайк</t>
  </si>
  <si>
    <t>лейкопластырь</t>
  </si>
  <si>
    <t>лейкопластырь 2*300</t>
  </si>
  <si>
    <t>пакет класса Г (700*800) белый</t>
  </si>
  <si>
    <t>салфетка</t>
  </si>
  <si>
    <t>канюля</t>
  </si>
  <si>
    <t>пакет</t>
  </si>
  <si>
    <t>маска</t>
  </si>
  <si>
    <t>Набор Кассетница+Таблетница КРОНТ  с размещенными тридцатью пеналами</t>
  </si>
  <si>
    <t>маски для небулайзера силиконовая Omron (для взрослых 10шт, детских 10 шт)</t>
  </si>
  <si>
    <t xml:space="preserve">2024 жылғы 20.11 №014 хабарламаға </t>
  </si>
  <si>
    <t>к объявлению №014 от 20.11.2024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</si>
</sst>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"/>
  <sheetViews>
    <sheetView tabSelected="1" zoomScaleNormal="100" workbookViewId="0">
      <selection activeCell="C9" sqref="C9"/>
    </sheetView>
  </sheetViews>
  <sheetFormatPr defaultRowHeight="15.75" x14ac:dyDescent="0.25"/>
  <cols>
    <col min="1" max="1" width="9.140625" style="1"/>
    <col min="2" max="2" width="32.85546875" style="1" customWidth="1"/>
    <col min="3" max="3" width="90.85546875" style="1" customWidth="1"/>
    <col min="4" max="4" width="18.28515625" style="1" customWidth="1"/>
    <col min="5" max="5" width="14.5703125" style="1" customWidth="1"/>
    <col min="6" max="6" width="24.42578125" style="8" customWidth="1"/>
    <col min="7" max="7" width="29.85546875" style="1" customWidth="1"/>
  </cols>
  <sheetData>
    <row r="1" spans="1:7" x14ac:dyDescent="0.25">
      <c r="G1" s="2" t="s">
        <v>50</v>
      </c>
    </row>
    <row r="2" spans="1:7" x14ac:dyDescent="0.25">
      <c r="G2" s="2" t="s">
        <v>0</v>
      </c>
    </row>
    <row r="3" spans="1:7" x14ac:dyDescent="0.25">
      <c r="G3" s="2"/>
    </row>
    <row r="4" spans="1:7" x14ac:dyDescent="0.25">
      <c r="A4" s="5" t="s">
        <v>6</v>
      </c>
      <c r="B4" s="5" t="s">
        <v>15</v>
      </c>
      <c r="C4" s="5" t="s">
        <v>19</v>
      </c>
      <c r="D4" s="5" t="s">
        <v>8</v>
      </c>
      <c r="E4" s="5" t="s">
        <v>1</v>
      </c>
      <c r="F4" s="9" t="s">
        <v>12</v>
      </c>
      <c r="G4" s="5" t="s">
        <v>12</v>
      </c>
    </row>
    <row r="5" spans="1:7" ht="31.5" x14ac:dyDescent="0.25">
      <c r="A5" s="4">
        <v>1</v>
      </c>
      <c r="B5" s="4" t="s">
        <v>34</v>
      </c>
      <c r="C5" s="4" t="s">
        <v>35</v>
      </c>
      <c r="D5" s="4" t="s">
        <v>22</v>
      </c>
      <c r="E5" s="4">
        <v>3</v>
      </c>
      <c r="F5" s="7">
        <v>16000</v>
      </c>
      <c r="G5" s="4">
        <f t="shared" ref="G5:G17" si="0">F5*E5</f>
        <v>48000</v>
      </c>
    </row>
    <row r="6" spans="1:7" ht="31.5" x14ac:dyDescent="0.25">
      <c r="A6" s="4">
        <v>2</v>
      </c>
      <c r="B6" s="4" t="s">
        <v>37</v>
      </c>
      <c r="C6" s="4" t="s">
        <v>36</v>
      </c>
      <c r="D6" s="4" t="s">
        <v>22</v>
      </c>
      <c r="E6" s="4">
        <v>1</v>
      </c>
      <c r="F6" s="7">
        <v>70000</v>
      </c>
      <c r="G6" s="4">
        <f t="shared" si="0"/>
        <v>70000</v>
      </c>
    </row>
    <row r="7" spans="1:7" x14ac:dyDescent="0.25">
      <c r="A7" s="4">
        <v>3</v>
      </c>
      <c r="B7" s="4" t="s">
        <v>38</v>
      </c>
      <c r="C7" s="4" t="s">
        <v>48</v>
      </c>
      <c r="D7" s="4" t="s">
        <v>22</v>
      </c>
      <c r="E7" s="4">
        <v>3</v>
      </c>
      <c r="F7" s="7">
        <v>28000</v>
      </c>
      <c r="G7" s="4">
        <f t="shared" si="0"/>
        <v>84000</v>
      </c>
    </row>
    <row r="8" spans="1:7" x14ac:dyDescent="0.25">
      <c r="A8" s="4">
        <v>4</v>
      </c>
      <c r="B8" s="4" t="s">
        <v>44</v>
      </c>
      <c r="C8" s="4" t="s">
        <v>39</v>
      </c>
      <c r="D8" s="4" t="s">
        <v>26</v>
      </c>
      <c r="E8" s="4">
        <v>30</v>
      </c>
      <c r="F8" s="7">
        <v>400</v>
      </c>
      <c r="G8" s="4">
        <f t="shared" si="0"/>
        <v>12000</v>
      </c>
    </row>
    <row r="9" spans="1:7" x14ac:dyDescent="0.25">
      <c r="A9" s="4">
        <v>5</v>
      </c>
      <c r="B9" s="4" t="s">
        <v>45</v>
      </c>
      <c r="C9" s="4" t="s">
        <v>40</v>
      </c>
      <c r="D9" s="4" t="s">
        <v>22</v>
      </c>
      <c r="E9" s="4">
        <v>200</v>
      </c>
      <c r="F9" s="7">
        <v>1000</v>
      </c>
      <c r="G9" s="4">
        <f t="shared" si="0"/>
        <v>200000</v>
      </c>
    </row>
    <row r="10" spans="1:7" x14ac:dyDescent="0.25">
      <c r="A10" s="4">
        <v>6</v>
      </c>
      <c r="B10" s="4" t="s">
        <v>47</v>
      </c>
      <c r="C10" s="4" t="s">
        <v>49</v>
      </c>
      <c r="D10" s="4" t="s">
        <v>22</v>
      </c>
      <c r="E10" s="4">
        <v>20</v>
      </c>
      <c r="F10" s="7">
        <v>3800</v>
      </c>
      <c r="G10" s="4">
        <f t="shared" si="0"/>
        <v>76000</v>
      </c>
    </row>
    <row r="11" spans="1:7" x14ac:dyDescent="0.25">
      <c r="A11" s="4">
        <v>7</v>
      </c>
      <c r="B11" s="4" t="s">
        <v>41</v>
      </c>
      <c r="C11" s="4" t="s">
        <v>42</v>
      </c>
      <c r="D11" s="4" t="s">
        <v>22</v>
      </c>
      <c r="E11" s="4">
        <v>100</v>
      </c>
      <c r="F11" s="7">
        <v>500</v>
      </c>
      <c r="G11" s="4">
        <f t="shared" si="0"/>
        <v>50000</v>
      </c>
    </row>
    <row r="12" spans="1:7" x14ac:dyDescent="0.25">
      <c r="A12" s="4">
        <v>8</v>
      </c>
      <c r="B12" s="4" t="s">
        <v>46</v>
      </c>
      <c r="C12" s="4" t="s">
        <v>43</v>
      </c>
      <c r="D12" s="4" t="s">
        <v>22</v>
      </c>
      <c r="E12" s="4">
        <v>50</v>
      </c>
      <c r="F12" s="7">
        <v>80</v>
      </c>
      <c r="G12" s="4">
        <f t="shared" si="0"/>
        <v>4000</v>
      </c>
    </row>
    <row r="13" spans="1:7" x14ac:dyDescent="0.25">
      <c r="A13" s="4">
        <v>9</v>
      </c>
      <c r="B13" s="4" t="s">
        <v>29</v>
      </c>
      <c r="C13" s="4" t="s">
        <v>23</v>
      </c>
      <c r="D13" s="4" t="s">
        <v>24</v>
      </c>
      <c r="E13" s="4">
        <v>2</v>
      </c>
      <c r="F13" s="7">
        <v>700</v>
      </c>
      <c r="G13" s="4">
        <f t="shared" si="0"/>
        <v>1400</v>
      </c>
    </row>
    <row r="14" spans="1:7" x14ac:dyDescent="0.25">
      <c r="A14" s="4">
        <v>10</v>
      </c>
      <c r="B14" s="4" t="s">
        <v>30</v>
      </c>
      <c r="C14" s="4" t="s">
        <v>25</v>
      </c>
      <c r="D14" s="4" t="s">
        <v>24</v>
      </c>
      <c r="E14" s="4">
        <v>1</v>
      </c>
      <c r="F14" s="7">
        <v>30000</v>
      </c>
      <c r="G14" s="4">
        <f t="shared" si="0"/>
        <v>30000</v>
      </c>
    </row>
    <row r="15" spans="1:7" x14ac:dyDescent="0.25">
      <c r="A15" s="4">
        <v>11</v>
      </c>
      <c r="B15" s="4" t="s">
        <v>31</v>
      </c>
      <c r="C15" s="4" t="s">
        <v>27</v>
      </c>
      <c r="D15" s="4" t="s">
        <v>24</v>
      </c>
      <c r="E15" s="4">
        <v>50</v>
      </c>
      <c r="F15" s="7">
        <v>312.07</v>
      </c>
      <c r="G15" s="4">
        <f t="shared" si="0"/>
        <v>15603.5</v>
      </c>
    </row>
    <row r="16" spans="1:7" x14ac:dyDescent="0.25">
      <c r="A16" s="4">
        <v>12</v>
      </c>
      <c r="B16" s="4" t="s">
        <v>30</v>
      </c>
      <c r="C16" s="4" t="s">
        <v>33</v>
      </c>
      <c r="D16" s="4" t="s">
        <v>24</v>
      </c>
      <c r="E16" s="4">
        <v>1</v>
      </c>
      <c r="F16" s="7">
        <v>35000</v>
      </c>
      <c r="G16" s="4">
        <f t="shared" si="0"/>
        <v>35000</v>
      </c>
    </row>
    <row r="17" spans="1:7" x14ac:dyDescent="0.25">
      <c r="A17" s="4">
        <v>13</v>
      </c>
      <c r="B17" s="4" t="s">
        <v>32</v>
      </c>
      <c r="C17" s="4" t="s">
        <v>28</v>
      </c>
      <c r="D17" s="4" t="s">
        <v>26</v>
      </c>
      <c r="E17" s="4">
        <v>300</v>
      </c>
      <c r="F17" s="7">
        <v>468.2</v>
      </c>
      <c r="G17" s="4">
        <f t="shared" si="0"/>
        <v>140460</v>
      </c>
    </row>
    <row r="18" spans="1:7" x14ac:dyDescent="0.25">
      <c r="A18" s="11" t="s">
        <v>14</v>
      </c>
      <c r="B18" s="12"/>
      <c r="C18" s="12"/>
      <c r="D18" s="12"/>
      <c r="E18" s="12"/>
      <c r="F18" s="13"/>
      <c r="G18" s="6">
        <f>SUM(G5:G17)</f>
        <v>766463.5</v>
      </c>
    </row>
    <row r="20" spans="1:7" ht="33" customHeight="1" x14ac:dyDescent="0.25">
      <c r="A20" s="10" t="s">
        <v>21</v>
      </c>
      <c r="B20" s="14"/>
      <c r="C20" s="14"/>
      <c r="D20" s="14"/>
      <c r="E20" s="14"/>
      <c r="F20" s="14"/>
      <c r="G20" s="14"/>
    </row>
    <row r="21" spans="1:7" x14ac:dyDescent="0.25">
      <c r="A21" s="14" t="s">
        <v>2</v>
      </c>
      <c r="B21" s="14"/>
      <c r="C21" s="14"/>
      <c r="D21" s="14"/>
      <c r="E21" s="14"/>
      <c r="F21" s="14"/>
      <c r="G21" s="14"/>
    </row>
    <row r="22" spans="1:7" x14ac:dyDescent="0.25">
      <c r="A22" s="3"/>
      <c r="G22" s="2" t="s">
        <v>3</v>
      </c>
    </row>
    <row r="23" spans="1:7" x14ac:dyDescent="0.25">
      <c r="G23" s="2" t="s">
        <v>51</v>
      </c>
    </row>
    <row r="25" spans="1:7" x14ac:dyDescent="0.25">
      <c r="A25" s="5" t="s">
        <v>13</v>
      </c>
      <c r="B25" s="5" t="s">
        <v>16</v>
      </c>
      <c r="C25" s="5" t="s">
        <v>18</v>
      </c>
      <c r="D25" s="5" t="s">
        <v>9</v>
      </c>
      <c r="E25" s="5" t="s">
        <v>4</v>
      </c>
      <c r="F25" s="9" t="s">
        <v>10</v>
      </c>
      <c r="G25" s="5" t="s">
        <v>11</v>
      </c>
    </row>
    <row r="26" spans="1:7" ht="31.5" x14ac:dyDescent="0.25">
      <c r="A26" s="4">
        <v>1</v>
      </c>
      <c r="B26" s="4" t="s">
        <v>34</v>
      </c>
      <c r="C26" s="4" t="s">
        <v>35</v>
      </c>
      <c r="D26" s="4" t="s">
        <v>22</v>
      </c>
      <c r="E26" s="4">
        <v>3</v>
      </c>
      <c r="F26" s="7">
        <v>16000</v>
      </c>
      <c r="G26" s="4">
        <f t="shared" ref="G26:G33" si="1">F26*E26</f>
        <v>48000</v>
      </c>
    </row>
    <row r="27" spans="1:7" ht="31.5" x14ac:dyDescent="0.25">
      <c r="A27" s="4">
        <v>2</v>
      </c>
      <c r="B27" s="4" t="s">
        <v>37</v>
      </c>
      <c r="C27" s="4" t="s">
        <v>36</v>
      </c>
      <c r="D27" s="4" t="s">
        <v>22</v>
      </c>
      <c r="E27" s="4">
        <v>1</v>
      </c>
      <c r="F27" s="7">
        <v>70000</v>
      </c>
      <c r="G27" s="4">
        <f t="shared" si="1"/>
        <v>70000</v>
      </c>
    </row>
    <row r="28" spans="1:7" x14ac:dyDescent="0.25">
      <c r="A28" s="4">
        <v>3</v>
      </c>
      <c r="B28" s="4" t="s">
        <v>38</v>
      </c>
      <c r="C28" s="4" t="s">
        <v>48</v>
      </c>
      <c r="D28" s="4" t="s">
        <v>22</v>
      </c>
      <c r="E28" s="4">
        <v>3</v>
      </c>
      <c r="F28" s="7">
        <v>28000</v>
      </c>
      <c r="G28" s="4">
        <f t="shared" si="1"/>
        <v>84000</v>
      </c>
    </row>
    <row r="29" spans="1:7" x14ac:dyDescent="0.25">
      <c r="A29" s="4">
        <v>4</v>
      </c>
      <c r="B29" s="4" t="s">
        <v>44</v>
      </c>
      <c r="C29" s="4" t="s">
        <v>39</v>
      </c>
      <c r="D29" s="4" t="s">
        <v>26</v>
      </c>
      <c r="E29" s="4">
        <v>30</v>
      </c>
      <c r="F29" s="7">
        <v>400</v>
      </c>
      <c r="G29" s="4">
        <f t="shared" si="1"/>
        <v>12000</v>
      </c>
    </row>
    <row r="30" spans="1:7" x14ac:dyDescent="0.25">
      <c r="A30" s="4">
        <v>5</v>
      </c>
      <c r="B30" s="4" t="s">
        <v>45</v>
      </c>
      <c r="C30" s="4" t="s">
        <v>40</v>
      </c>
      <c r="D30" s="4" t="s">
        <v>22</v>
      </c>
      <c r="E30" s="4">
        <v>200</v>
      </c>
      <c r="F30" s="7">
        <v>1000</v>
      </c>
      <c r="G30" s="4">
        <f t="shared" si="1"/>
        <v>200000</v>
      </c>
    </row>
    <row r="31" spans="1:7" x14ac:dyDescent="0.25">
      <c r="A31" s="4">
        <v>6</v>
      </c>
      <c r="B31" s="4" t="s">
        <v>47</v>
      </c>
      <c r="C31" s="4" t="s">
        <v>49</v>
      </c>
      <c r="D31" s="4" t="s">
        <v>22</v>
      </c>
      <c r="E31" s="4">
        <v>20</v>
      </c>
      <c r="F31" s="7">
        <v>3800</v>
      </c>
      <c r="G31" s="4">
        <f t="shared" si="1"/>
        <v>76000</v>
      </c>
    </row>
    <row r="32" spans="1:7" x14ac:dyDescent="0.25">
      <c r="A32" s="4">
        <v>7</v>
      </c>
      <c r="B32" s="4" t="s">
        <v>41</v>
      </c>
      <c r="C32" s="4" t="s">
        <v>42</v>
      </c>
      <c r="D32" s="4" t="s">
        <v>22</v>
      </c>
      <c r="E32" s="4">
        <v>100</v>
      </c>
      <c r="F32" s="7">
        <v>500</v>
      </c>
      <c r="G32" s="4">
        <f t="shared" si="1"/>
        <v>50000</v>
      </c>
    </row>
    <row r="33" spans="1:7" x14ac:dyDescent="0.25">
      <c r="A33" s="4">
        <v>8</v>
      </c>
      <c r="B33" s="4" t="s">
        <v>46</v>
      </c>
      <c r="C33" s="4" t="s">
        <v>43</v>
      </c>
      <c r="D33" s="4" t="s">
        <v>22</v>
      </c>
      <c r="E33" s="4">
        <v>50</v>
      </c>
      <c r="F33" s="7">
        <v>80</v>
      </c>
      <c r="G33" s="4">
        <f t="shared" si="1"/>
        <v>4000</v>
      </c>
    </row>
    <row r="34" spans="1:7" x14ac:dyDescent="0.25">
      <c r="A34" s="4">
        <v>9</v>
      </c>
      <c r="B34" s="4" t="s">
        <v>29</v>
      </c>
      <c r="C34" s="4" t="s">
        <v>23</v>
      </c>
      <c r="D34" s="4" t="s">
        <v>24</v>
      </c>
      <c r="E34" s="4">
        <v>2</v>
      </c>
      <c r="F34" s="7">
        <v>700</v>
      </c>
      <c r="G34" s="4">
        <f t="shared" ref="G34:G38" si="2">F34*E34</f>
        <v>1400</v>
      </c>
    </row>
    <row r="35" spans="1:7" x14ac:dyDescent="0.25">
      <c r="A35" s="4">
        <v>10</v>
      </c>
      <c r="B35" s="4" t="s">
        <v>30</v>
      </c>
      <c r="C35" s="4" t="s">
        <v>25</v>
      </c>
      <c r="D35" s="4" t="s">
        <v>24</v>
      </c>
      <c r="E35" s="4">
        <v>1</v>
      </c>
      <c r="F35" s="7">
        <v>25000</v>
      </c>
      <c r="G35" s="4">
        <f t="shared" si="2"/>
        <v>25000</v>
      </c>
    </row>
    <row r="36" spans="1:7" x14ac:dyDescent="0.25">
      <c r="A36" s="4">
        <v>11</v>
      </c>
      <c r="B36" s="4" t="s">
        <v>31</v>
      </c>
      <c r="C36" s="4" t="s">
        <v>27</v>
      </c>
      <c r="D36" s="4" t="s">
        <v>24</v>
      </c>
      <c r="E36" s="4">
        <v>50</v>
      </c>
      <c r="F36" s="7">
        <v>312.07</v>
      </c>
      <c r="G36" s="4">
        <f t="shared" si="2"/>
        <v>15603.5</v>
      </c>
    </row>
    <row r="37" spans="1:7" x14ac:dyDescent="0.25">
      <c r="A37" s="4">
        <v>12</v>
      </c>
      <c r="B37" s="4" t="s">
        <v>30</v>
      </c>
      <c r="C37" s="4" t="s">
        <v>33</v>
      </c>
      <c r="D37" s="4" t="s">
        <v>24</v>
      </c>
      <c r="E37" s="4">
        <v>1</v>
      </c>
      <c r="F37" s="7">
        <v>25000</v>
      </c>
      <c r="G37" s="4">
        <f t="shared" si="2"/>
        <v>25000</v>
      </c>
    </row>
    <row r="38" spans="1:7" x14ac:dyDescent="0.25">
      <c r="A38" s="4">
        <v>13</v>
      </c>
      <c r="B38" s="4" t="s">
        <v>32</v>
      </c>
      <c r="C38" s="4" t="s">
        <v>28</v>
      </c>
      <c r="D38" s="4" t="s">
        <v>26</v>
      </c>
      <c r="E38" s="4">
        <v>300</v>
      </c>
      <c r="F38" s="7">
        <v>468.2</v>
      </c>
      <c r="G38" s="4">
        <f t="shared" si="2"/>
        <v>140460</v>
      </c>
    </row>
    <row r="39" spans="1:7" x14ac:dyDescent="0.25">
      <c r="A39" s="11" t="s">
        <v>7</v>
      </c>
      <c r="B39" s="12"/>
      <c r="C39" s="12"/>
      <c r="D39" s="12"/>
      <c r="E39" s="12"/>
      <c r="F39" s="13"/>
      <c r="G39" s="6">
        <f>SUM(G26:G38)</f>
        <v>751463.5</v>
      </c>
    </row>
    <row r="41" spans="1:7" x14ac:dyDescent="0.25">
      <c r="A41" s="14" t="s">
        <v>20</v>
      </c>
      <c r="B41" s="14"/>
      <c r="C41" s="14"/>
      <c r="D41" s="14"/>
      <c r="E41" s="14"/>
      <c r="F41" s="14"/>
      <c r="G41" s="14"/>
    </row>
    <row r="42" spans="1:7" ht="15" customHeight="1" x14ac:dyDescent="0.25">
      <c r="A42" s="10" t="s">
        <v>5</v>
      </c>
      <c r="B42" s="10"/>
      <c r="C42" s="10"/>
      <c r="D42" s="10"/>
      <c r="E42" s="10"/>
      <c r="F42" s="10"/>
      <c r="G42" s="10"/>
    </row>
    <row r="53" spans="7:7" x14ac:dyDescent="0.25">
      <c r="G53" s="1" t="s">
        <v>17</v>
      </c>
    </row>
  </sheetData>
  <mergeCells count="6">
    <mergeCell ref="A42:G42"/>
    <mergeCell ref="A18:F18"/>
    <mergeCell ref="A39:F39"/>
    <mergeCell ref="A20:G20"/>
    <mergeCell ref="A21:G21"/>
    <mergeCell ref="A41:G41"/>
  </mergeCells>
  <pageMargins left="0.70866141732283472" right="0" top="0.39370078740157483" bottom="0" header="0.31496062992125984" footer="0.31496062992125984"/>
  <pageSetup paperSize="9" scale="6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2024-11-20T10:04:27Z</dcterms:modified>
</cp:coreProperties>
</file>